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<sst xmlns="http://schemas.openxmlformats.org/spreadsheetml/2006/main" count="73" uniqueCount="42">
  <si>
    <t>Name of Company</t>
  </si>
  <si>
    <t>Retail Detail</t>
  </si>
  <si>
    <t>Pre</t>
  </si>
  <si>
    <t>Year End</t>
  </si>
  <si>
    <t>Start-Up</t>
  </si>
  <si>
    <t>Balance Sht.</t>
  </si>
  <si>
    <t>Balance Sheet</t>
  </si>
  <si>
    <t xml:space="preserve">  Assets</t>
  </si>
  <si>
    <t xml:space="preserve">    Current Assets</t>
  </si>
  <si>
    <t xml:space="preserve">      Cash</t>
  </si>
  <si>
    <t xml:space="preserve">      Accounts Receivable</t>
  </si>
  <si>
    <t xml:space="preserve">      Inventories</t>
  </si>
  <si>
    <t>--------</t>
  </si>
  <si>
    <t xml:space="preserve">    Total Current Assets</t>
  </si>
  <si>
    <t xml:space="preserve">    Property, Plant &amp; Equipment</t>
  </si>
  <si>
    <t xml:space="preserve">      Equipment &amp; Furniture</t>
  </si>
  <si>
    <t xml:space="preserve">      Improvements &amp; Fixtures</t>
  </si>
  <si>
    <t xml:space="preserve">        Subtotal</t>
  </si>
  <si>
    <t xml:space="preserve">      Less: Accumulated Depreciation</t>
  </si>
  <si>
    <t xml:space="preserve">    Net Property, Plant &amp; Equipment</t>
  </si>
  <si>
    <t xml:space="preserve">    Other Assets</t>
  </si>
  <si>
    <t xml:space="preserve">      Deposits</t>
  </si>
  <si>
    <t xml:space="preserve">      Organization &amp; Commitment Fees-Net</t>
  </si>
  <si>
    <t xml:space="preserve">    Total Other Assets</t>
  </si>
  <si>
    <t xml:space="preserve">  Total Assets</t>
  </si>
  <si>
    <t>========</t>
  </si>
  <si>
    <t xml:space="preserve">  Liabilities &amp; Owner's Equity</t>
  </si>
  <si>
    <t xml:space="preserve">    Current Liabilities</t>
  </si>
  <si>
    <t xml:space="preserve">      Accounts Payable</t>
  </si>
  <si>
    <t xml:space="preserve">      Taxes Payable</t>
  </si>
  <si>
    <t xml:space="preserve">      Notes Payable-Current</t>
  </si>
  <si>
    <t xml:space="preserve">    Total Current Liabilities</t>
  </si>
  <si>
    <t xml:space="preserve">    Long-Term Liabilities</t>
  </si>
  <si>
    <t xml:space="preserve">      Notes Payable - Net of Current</t>
  </si>
  <si>
    <t xml:space="preserve">    Total Long-Term Liabilities</t>
  </si>
  <si>
    <t xml:space="preserve">    Owner's Equity</t>
  </si>
  <si>
    <t xml:space="preserve">      Beginning Balance</t>
  </si>
  <si>
    <t xml:space="preserve">      Current Period Profit/(Loss)</t>
  </si>
  <si>
    <t xml:space="preserve">      Capital Contributions</t>
  </si>
  <si>
    <t xml:space="preserve">      Owner's Withdrawals</t>
  </si>
  <si>
    <t xml:space="preserve">  Total Liabilities &amp; Owner's Equity</t>
  </si>
  <si>
    <t>Check (Must = 0)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</si>
</sst>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</font>
    <font>
      <b/>
      <sz val="12.0"/>
      <name val="Arial"/>
    </font>
    <font>
      <sz val="12.0"/>
      <color rgb="FF000000"/>
      <name val="Arial"/>
    </font>
    <font>
      <sz val="12.0"/>
      <name val="Arial"/>
    </font>
    <font>
      <sz val="12.0"/>
      <color rgb="FF0066CC"/>
      <name val="Arial"/>
    </font>
  </fonts>
  <fills count="3">
    <fill>
      <patternFill patternType="none"/>
    </fill>
    <fill>
      <patternFill patternType="lightGray"/>
    </fill>
    <fill>
      <patternFill patternType="solid">
        <fgColor rgb="FF969696"/>
        <bgColor rgb="FF969696"/>
      </patternFill>
    </fill>
  </fills>
  <borders count="5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0" numFmtId="37" xfId="0" applyAlignment="1" applyFont="1" applyNumberFormat="1">
      <alignment shrinkToFit="0" vertical="bottom" wrapText="0"/>
    </xf>
    <xf borderId="1" fillId="2" fontId="2" numFmtId="37" xfId="0" applyAlignment="1" applyBorder="1" applyFill="1" applyFont="1" applyNumberFormat="1">
      <alignment shrinkToFit="0" vertical="bottom" wrapText="0"/>
    </xf>
    <xf borderId="2" fillId="2" fontId="3" numFmtId="37" xfId="0" applyAlignment="1" applyBorder="1" applyFont="1" applyNumberFormat="1">
      <alignment horizontal="center" shrinkToFit="0" vertical="bottom" wrapText="0"/>
    </xf>
    <xf borderId="3" fillId="2" fontId="2" numFmtId="37" xfId="0" applyAlignment="1" applyBorder="1" applyFont="1" applyNumberFormat="1">
      <alignment shrinkToFit="0" vertical="bottom" wrapText="0"/>
    </xf>
    <xf borderId="4" fillId="2" fontId="3" numFmtId="37" xfId="0" applyAlignment="1" applyBorder="1" applyFont="1" applyNumberFormat="1">
      <alignment horizontal="center" shrinkToFit="0" vertical="bottom" wrapText="0"/>
    </xf>
    <xf borderId="0" fillId="0" fontId="4" numFmtId="37" xfId="0" applyAlignment="1" applyFont="1" applyNumberFormat="1">
      <alignment shrinkToFit="0" vertical="bottom" wrapText="0"/>
    </xf>
    <xf borderId="0" fillId="0" fontId="4" numFmtId="37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3.29"/>
    <col customWidth="1" min="2" max="2" width="10.29"/>
    <col customWidth="1" min="3" max="3" width="13.43"/>
    <col customWidth="1" min="4" max="4" width="8.0"/>
    <col customWidth="1" min="5" max="5" width="10.29"/>
    <col customWidth="1" min="6" max="26" width="8.0"/>
  </cols>
  <sheetData>
    <row r="1" ht="15.75" customHeight="1">
      <c r="A1" s="1" t="s">
        <v>0</v>
      </c>
      <c r="B1" s="1" t="s">
        <v>1</v>
      </c>
      <c r="C1" s="2"/>
      <c r="D1" s="2"/>
      <c r="E1" s="3"/>
      <c r="F1" s="3"/>
      <c r="G1" s="3"/>
      <c r="H1" s="3"/>
      <c r="I1" s="3"/>
      <c r="J1" s="3"/>
      <c r="K1" s="3"/>
      <c r="L1" s="3"/>
      <c r="M1" s="3"/>
    </row>
    <row r="2" ht="15.75" customHeight="1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</row>
    <row r="3" ht="15.75" customHeight="1">
      <c r="A3" s="2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</row>
    <row r="4" ht="16.5" customHeight="1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</row>
    <row r="5" ht="15.75" customHeight="1">
      <c r="A5" s="2"/>
      <c r="B5" s="4" t="s">
        <v>2</v>
      </c>
      <c r="C5" s="5" t="s">
        <v>3</v>
      </c>
      <c r="D5" s="2"/>
      <c r="E5" s="3"/>
      <c r="F5" s="3"/>
      <c r="G5" s="3"/>
      <c r="H5" s="3"/>
      <c r="I5" s="3"/>
      <c r="J5" s="3"/>
      <c r="K5" s="3"/>
      <c r="L5" s="3"/>
      <c r="M5" s="3"/>
    </row>
    <row r="6" ht="16.5" customHeight="1">
      <c r="A6" s="2"/>
      <c r="B6" s="6" t="s">
        <v>4</v>
      </c>
      <c r="C6" s="7" t="s">
        <v>5</v>
      </c>
      <c r="D6" s="2"/>
      <c r="E6" s="3"/>
      <c r="F6" s="3"/>
      <c r="G6" s="3"/>
      <c r="H6" s="3"/>
      <c r="I6" s="3"/>
      <c r="J6" s="3"/>
      <c r="K6" s="3"/>
      <c r="L6" s="3"/>
      <c r="M6" s="3"/>
    </row>
    <row r="7" ht="15.75" customHeight="1">
      <c r="A7" s="1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15.75" customHeight="1">
      <c r="A8" s="2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5.75" customHeight="1">
      <c r="A9" s="2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15.75" customHeight="1">
      <c r="A10" s="2" t="s">
        <v>9</v>
      </c>
      <c r="B10" s="8">
        <v>35000.0</v>
      </c>
      <c r="C10" s="8">
        <v>46163.0</v>
      </c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15.75" customHeight="1">
      <c r="A11" s="2" t="s">
        <v>10</v>
      </c>
      <c r="B11" s="8">
        <v>0.0</v>
      </c>
      <c r="C11" s="8">
        <v>0.0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15.75" customHeight="1">
      <c r="A12" s="2" t="s">
        <v>11</v>
      </c>
      <c r="B12" s="8">
        <v>50000.0</v>
      </c>
      <c r="C12" s="8">
        <v>50000.0</v>
      </c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15.75" customHeight="1">
      <c r="A13" s="2"/>
      <c r="B13" s="9" t="s">
        <v>12</v>
      </c>
      <c r="C13" s="9" t="s">
        <v>12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15.75" customHeight="1">
      <c r="A14" s="2" t="s">
        <v>13</v>
      </c>
      <c r="B14" s="8">
        <f t="shared" ref="B14:C14" si="1">SUM(B10:B13)</f>
        <v>85000</v>
      </c>
      <c r="C14" s="8">
        <f t="shared" si="1"/>
        <v>96163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5.75" customHeight="1">
      <c r="A15" s="2"/>
      <c r="B15" s="9" t="s">
        <v>12</v>
      </c>
      <c r="C15" s="9" t="s">
        <v>12</v>
      </c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5.75" customHeight="1">
      <c r="A16" s="2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5.75" customHeight="1">
      <c r="A17" s="2" t="s">
        <v>15</v>
      </c>
      <c r="B17" s="8">
        <v>30000.0</v>
      </c>
      <c r="C17" s="8">
        <v>30000.0</v>
      </c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15.75" customHeight="1">
      <c r="A18" s="2" t="s">
        <v>16</v>
      </c>
      <c r="B18" s="8">
        <v>30000.0</v>
      </c>
      <c r="C18" s="8">
        <v>30000.0</v>
      </c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15.75" customHeight="1">
      <c r="A19" s="2"/>
      <c r="B19" s="9" t="s">
        <v>12</v>
      </c>
      <c r="C19" s="9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15.75" customHeight="1">
      <c r="A20" s="2" t="s">
        <v>17</v>
      </c>
      <c r="B20" s="8">
        <f t="shared" ref="B20:C20" si="2">SUM(B17:B19)</f>
        <v>60000</v>
      </c>
      <c r="C20" s="8">
        <f t="shared" si="2"/>
        <v>60000</v>
      </c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15.75" customHeight="1">
      <c r="A21" s="2" t="s">
        <v>18</v>
      </c>
      <c r="B21" s="8">
        <v>0.0</v>
      </c>
      <c r="C21" s="8">
        <v>6571.0</v>
      </c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15.75" customHeight="1">
      <c r="A22" s="2"/>
      <c r="B22" s="9" t="s">
        <v>12</v>
      </c>
      <c r="C22" s="9" t="s">
        <v>12</v>
      </c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15.75" customHeight="1">
      <c r="A23" s="2" t="s">
        <v>19</v>
      </c>
      <c r="B23" s="8">
        <f t="shared" ref="B23:C23" si="3">B20-B21</f>
        <v>60000</v>
      </c>
      <c r="C23" s="8">
        <f t="shared" si="3"/>
        <v>53429</v>
      </c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15.75" customHeight="1">
      <c r="A24" s="2"/>
      <c r="B24" s="9" t="s">
        <v>12</v>
      </c>
      <c r="C24" s="9" t="s">
        <v>12</v>
      </c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15.75" customHeight="1">
      <c r="A25" s="2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15.75" customHeight="1">
      <c r="A26" s="2" t="s">
        <v>21</v>
      </c>
      <c r="B26" s="8">
        <v>3100.0</v>
      </c>
      <c r="C26" s="8">
        <v>3100.0</v>
      </c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15.75" customHeight="1">
      <c r="A27" s="2" t="s">
        <v>22</v>
      </c>
      <c r="B27" s="8">
        <v>8100.0</v>
      </c>
      <c r="C27" s="8">
        <v>6480.0</v>
      </c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5.75" customHeight="1">
      <c r="A28" s="2"/>
      <c r="B28" s="9" t="s">
        <v>12</v>
      </c>
      <c r="C28" s="9" t="s">
        <v>12</v>
      </c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5.75" customHeight="1">
      <c r="A29" s="2" t="s">
        <v>23</v>
      </c>
      <c r="B29" s="8">
        <f t="shared" ref="B29:C29" si="4">SUM(B26:B28)</f>
        <v>11200</v>
      </c>
      <c r="C29" s="8">
        <f t="shared" si="4"/>
        <v>9580</v>
      </c>
      <c r="D29" s="8"/>
      <c r="E29" s="8"/>
      <c r="F29" s="8"/>
      <c r="G29" s="8"/>
      <c r="H29" s="8"/>
      <c r="I29" s="8"/>
      <c r="J29" s="8"/>
      <c r="K29" s="8"/>
      <c r="L29" s="8"/>
      <c r="M29" s="8"/>
    </row>
    <row r="30" ht="15.75" customHeight="1">
      <c r="A30" s="2"/>
      <c r="B30" s="9" t="s">
        <v>12</v>
      </c>
      <c r="C30" s="9" t="s">
        <v>12</v>
      </c>
      <c r="D30" s="8"/>
      <c r="E30" s="8"/>
      <c r="F30" s="8"/>
      <c r="G30" s="8"/>
      <c r="H30" s="8"/>
      <c r="I30" s="8"/>
      <c r="J30" s="8"/>
      <c r="K30" s="8"/>
      <c r="L30" s="8"/>
      <c r="M30" s="8"/>
    </row>
    <row r="31" ht="15.75" customHeight="1">
      <c r="A31" s="2" t="s">
        <v>24</v>
      </c>
      <c r="B31" s="8">
        <f t="shared" ref="B31:C31" si="5">B14+B23+B29</f>
        <v>156200</v>
      </c>
      <c r="C31" s="8">
        <f t="shared" si="5"/>
        <v>159172</v>
      </c>
      <c r="D31" s="8"/>
      <c r="E31" s="8"/>
      <c r="F31" s="8"/>
      <c r="G31" s="8"/>
      <c r="H31" s="8"/>
      <c r="I31" s="8"/>
      <c r="J31" s="8"/>
      <c r="K31" s="8"/>
      <c r="L31" s="8"/>
      <c r="M31" s="8"/>
    </row>
    <row r="32" ht="15.75" customHeight="1">
      <c r="A32" s="2"/>
      <c r="B32" s="9" t="s">
        <v>25</v>
      </c>
      <c r="C32" s="9" t="s">
        <v>25</v>
      </c>
      <c r="D32" s="8"/>
      <c r="E32" s="8"/>
      <c r="F32" s="8"/>
      <c r="G32" s="8"/>
      <c r="H32" s="8"/>
      <c r="I32" s="8"/>
      <c r="J32" s="8"/>
      <c r="K32" s="8"/>
      <c r="L32" s="8"/>
      <c r="M32" s="8"/>
    </row>
    <row r="33" ht="15.75" customHeight="1">
      <c r="A33" s="2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ht="15.75" customHeight="1">
      <c r="A34" s="2" t="s">
        <v>26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ht="15.75" customHeight="1">
      <c r="A35" s="2" t="s">
        <v>27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ht="15.75" customHeight="1">
      <c r="A36" s="2" t="s">
        <v>28</v>
      </c>
      <c r="B36" s="8">
        <v>0.0</v>
      </c>
      <c r="C36" s="8">
        <v>0.0</v>
      </c>
      <c r="D36" s="8"/>
      <c r="E36" s="8"/>
      <c r="F36" s="8"/>
      <c r="G36" s="8"/>
      <c r="H36" s="8"/>
      <c r="I36" s="8"/>
      <c r="J36" s="8"/>
      <c r="K36" s="8"/>
      <c r="L36" s="8"/>
      <c r="M36" s="8"/>
    </row>
    <row r="37" ht="15.75" customHeight="1">
      <c r="A37" s="2" t="s">
        <v>29</v>
      </c>
      <c r="B37" s="8">
        <v>0.0</v>
      </c>
      <c r="C37" s="8">
        <v>0.0</v>
      </c>
      <c r="D37" s="8"/>
      <c r="E37" s="8"/>
      <c r="F37" s="8"/>
      <c r="G37" s="8"/>
      <c r="H37" s="8"/>
      <c r="I37" s="8"/>
      <c r="J37" s="8"/>
      <c r="K37" s="8"/>
      <c r="L37" s="8"/>
      <c r="M37" s="8"/>
    </row>
    <row r="38" ht="15.75" customHeight="1">
      <c r="A38" s="2" t="s">
        <v>30</v>
      </c>
      <c r="B38" s="8">
        <v>12760.0</v>
      </c>
      <c r="C38" s="8">
        <v>13682.0</v>
      </c>
      <c r="D38" s="8"/>
      <c r="E38" s="8"/>
      <c r="F38" s="8"/>
      <c r="G38" s="8"/>
      <c r="H38" s="8"/>
      <c r="I38" s="8"/>
      <c r="J38" s="8"/>
      <c r="K38" s="8"/>
      <c r="L38" s="8"/>
      <c r="M38" s="8"/>
    </row>
    <row r="39" ht="15.75" customHeight="1">
      <c r="A39" s="2"/>
      <c r="B39" s="9" t="s">
        <v>12</v>
      </c>
      <c r="C39" s="9" t="s">
        <v>12</v>
      </c>
      <c r="D39" s="8"/>
      <c r="E39" s="8"/>
      <c r="F39" s="8"/>
      <c r="G39" s="8"/>
      <c r="H39" s="8"/>
      <c r="I39" s="8"/>
      <c r="J39" s="8"/>
      <c r="K39" s="8"/>
      <c r="L39" s="8"/>
      <c r="M39" s="8"/>
    </row>
    <row r="40" ht="15.75" customHeight="1">
      <c r="A40" s="2" t="s">
        <v>31</v>
      </c>
      <c r="B40" s="8">
        <v>12760.0</v>
      </c>
      <c r="C40" s="8">
        <v>13682.0</v>
      </c>
      <c r="D40" s="8"/>
      <c r="E40" s="8"/>
      <c r="F40" s="8"/>
      <c r="G40" s="8"/>
      <c r="H40" s="8"/>
      <c r="I40" s="8"/>
      <c r="J40" s="8"/>
      <c r="K40" s="8"/>
      <c r="L40" s="8"/>
      <c r="M40" s="8"/>
    </row>
    <row r="41" ht="15.75" customHeight="1">
      <c r="A41" s="2"/>
      <c r="B41" s="9" t="s">
        <v>12</v>
      </c>
      <c r="C41" s="9" t="s">
        <v>12</v>
      </c>
      <c r="D41" s="8"/>
      <c r="E41" s="8"/>
      <c r="F41" s="8"/>
      <c r="G41" s="8"/>
      <c r="H41" s="8"/>
      <c r="I41" s="8"/>
      <c r="J41" s="8"/>
      <c r="K41" s="8"/>
      <c r="L41" s="8"/>
      <c r="M41" s="8"/>
    </row>
    <row r="42" ht="15.75" customHeight="1">
      <c r="A42" s="2" t="s">
        <v>32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ht="15.75" customHeight="1">
      <c r="A43" s="2" t="s">
        <v>33</v>
      </c>
      <c r="B43" s="8">
        <v>98440.0</v>
      </c>
      <c r="C43" s="8">
        <v>84758.0</v>
      </c>
      <c r="D43" s="8"/>
      <c r="E43" s="8"/>
      <c r="F43" s="8"/>
      <c r="G43" s="8"/>
      <c r="H43" s="8"/>
      <c r="I43" s="8"/>
      <c r="J43" s="8"/>
      <c r="K43" s="8"/>
      <c r="L43" s="8"/>
      <c r="M43" s="8"/>
    </row>
    <row r="44" ht="15.75" customHeight="1">
      <c r="A44" s="2"/>
      <c r="B44" s="9" t="s">
        <v>12</v>
      </c>
      <c r="C44" s="9" t="s">
        <v>12</v>
      </c>
      <c r="D44" s="8"/>
      <c r="E44" s="8"/>
      <c r="F44" s="8"/>
      <c r="G44" s="8"/>
      <c r="H44" s="8"/>
      <c r="I44" s="8"/>
      <c r="J44" s="8"/>
      <c r="K44" s="8"/>
      <c r="L44" s="8"/>
      <c r="M44" s="8"/>
    </row>
    <row r="45" ht="15.75" customHeight="1">
      <c r="A45" s="2" t="s">
        <v>34</v>
      </c>
      <c r="B45" s="8">
        <v>98440.0</v>
      </c>
      <c r="C45" s="8">
        <v>84758.0</v>
      </c>
      <c r="D45" s="8"/>
      <c r="E45" s="8"/>
      <c r="F45" s="8"/>
      <c r="G45" s="8"/>
      <c r="H45" s="8"/>
      <c r="I45" s="8"/>
      <c r="J45" s="8"/>
      <c r="K45" s="8"/>
      <c r="L45" s="8"/>
      <c r="M45" s="8"/>
    </row>
    <row r="46" ht="15.75" customHeight="1">
      <c r="A46" s="2"/>
      <c r="B46" s="9" t="s">
        <v>12</v>
      </c>
      <c r="C46" s="9" t="s">
        <v>12</v>
      </c>
      <c r="D46" s="8"/>
      <c r="E46" s="8"/>
      <c r="F46" s="8"/>
      <c r="G46" s="8"/>
      <c r="H46" s="8"/>
      <c r="I46" s="8"/>
      <c r="J46" s="8"/>
      <c r="K46" s="8"/>
      <c r="L46" s="8"/>
      <c r="M46" s="8"/>
    </row>
    <row r="47" ht="15.75" customHeight="1">
      <c r="A47" s="2" t="s">
        <v>35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ht="15.75" customHeight="1">
      <c r="A48" s="2" t="s">
        <v>36</v>
      </c>
      <c r="B48" s="8">
        <v>0.0</v>
      </c>
      <c r="C48" s="8">
        <f>B48</f>
        <v>0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ht="15.75" customHeight="1">
      <c r="A49" s="2" t="s">
        <v>37</v>
      </c>
      <c r="B49" s="8">
        <v>0.0</v>
      </c>
      <c r="C49" s="8">
        <v>69731.0</v>
      </c>
      <c r="D49" s="8"/>
      <c r="E49" s="8"/>
      <c r="F49" s="8"/>
      <c r="G49" s="8"/>
      <c r="H49" s="8"/>
      <c r="I49" s="8"/>
      <c r="J49" s="8"/>
      <c r="K49" s="8"/>
      <c r="L49" s="8"/>
      <c r="M49" s="8"/>
    </row>
    <row r="50" ht="15.75" customHeight="1">
      <c r="A50" s="2" t="s">
        <v>38</v>
      </c>
      <c r="B50" s="8">
        <v>45000.0</v>
      </c>
      <c r="C50" s="8">
        <v>45000.0</v>
      </c>
      <c r="D50" s="8"/>
      <c r="E50" s="8"/>
      <c r="F50" s="8"/>
      <c r="G50" s="8"/>
      <c r="H50" s="8"/>
      <c r="I50" s="8"/>
      <c r="J50" s="8"/>
      <c r="K50" s="8"/>
      <c r="L50" s="8"/>
      <c r="M50" s="8"/>
    </row>
    <row r="51" ht="15.75" customHeight="1">
      <c r="A51" s="2" t="s">
        <v>39</v>
      </c>
      <c r="B51" s="8">
        <v>0.0</v>
      </c>
      <c r="C51" s="8">
        <v>-54000.0</v>
      </c>
      <c r="D51" s="8"/>
      <c r="E51" s="8"/>
      <c r="F51" s="8"/>
      <c r="G51" s="8"/>
      <c r="H51" s="8"/>
      <c r="I51" s="8"/>
      <c r="J51" s="8"/>
      <c r="K51" s="8"/>
      <c r="L51" s="8"/>
      <c r="M51" s="8"/>
    </row>
    <row r="52" ht="15.75" customHeight="1">
      <c r="A52" s="2"/>
      <c r="B52" s="9" t="s">
        <v>12</v>
      </c>
      <c r="C52" s="9" t="s">
        <v>12</v>
      </c>
      <c r="D52" s="8"/>
      <c r="E52" s="8"/>
      <c r="F52" s="8"/>
      <c r="G52" s="8"/>
      <c r="H52" s="8"/>
      <c r="I52" s="8"/>
      <c r="J52" s="8"/>
      <c r="K52" s="8"/>
      <c r="L52" s="8"/>
      <c r="M52" s="8"/>
    </row>
    <row r="53" ht="15.75" customHeight="1">
      <c r="A53" s="2" t="s">
        <v>35</v>
      </c>
      <c r="B53" s="8">
        <v>45000.0</v>
      </c>
      <c r="C53" s="8">
        <v>60731.0</v>
      </c>
      <c r="D53" s="8"/>
      <c r="E53" s="8"/>
      <c r="F53" s="8"/>
      <c r="G53" s="8"/>
      <c r="H53" s="8"/>
      <c r="I53" s="8"/>
      <c r="J53" s="8"/>
      <c r="K53" s="8"/>
      <c r="L53" s="8"/>
      <c r="M53" s="8"/>
    </row>
    <row r="54" ht="15.75" customHeight="1">
      <c r="A54" s="2"/>
      <c r="B54" s="9" t="s">
        <v>12</v>
      </c>
      <c r="C54" s="9" t="s">
        <v>12</v>
      </c>
      <c r="D54" s="8"/>
      <c r="E54" s="8"/>
      <c r="F54" s="8"/>
      <c r="G54" s="8"/>
      <c r="H54" s="8"/>
      <c r="I54" s="8"/>
      <c r="J54" s="8"/>
      <c r="K54" s="8"/>
      <c r="L54" s="8"/>
      <c r="M54" s="8"/>
    </row>
    <row r="55" ht="15.75" customHeight="1">
      <c r="A55" s="2" t="s">
        <v>40</v>
      </c>
      <c r="B55" s="8">
        <f>B40+B45+B53</f>
        <v>156200</v>
      </c>
      <c r="C55" s="8">
        <v>159171.0</v>
      </c>
      <c r="D55" s="8"/>
      <c r="E55" s="8"/>
      <c r="F55" s="8"/>
      <c r="G55" s="8"/>
      <c r="H55" s="8"/>
      <c r="I55" s="8"/>
      <c r="J55" s="8"/>
      <c r="K55" s="8"/>
      <c r="L55" s="8"/>
      <c r="M55" s="8"/>
    </row>
    <row r="56" ht="15.75" customHeight="1">
      <c r="A56" s="2"/>
      <c r="B56" s="9" t="s">
        <v>25</v>
      </c>
      <c r="C56" s="9" t="s">
        <v>25</v>
      </c>
      <c r="D56" s="8"/>
      <c r="E56" s="8"/>
      <c r="F56" s="8"/>
      <c r="G56" s="8"/>
      <c r="H56" s="8"/>
      <c r="I56" s="8"/>
      <c r="J56" s="8"/>
      <c r="K56" s="8"/>
      <c r="L56" s="8"/>
      <c r="M56" s="8"/>
    </row>
    <row r="57" ht="15.75" customHeight="1">
      <c r="A57" s="2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ht="15.75" customHeight="1">
      <c r="A58" s="2" t="s">
        <v>41</v>
      </c>
      <c r="B58" s="8">
        <f>B55-B31</f>
        <v>0</v>
      </c>
      <c r="C58" s="8">
        <v>0.0</v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ht="15.75" customHeight="1">
      <c r="A59" s="2"/>
      <c r="B59" s="9" t="s">
        <v>25</v>
      </c>
      <c r="C59" s="9" t="s">
        <v>25</v>
      </c>
      <c r="D59" s="8"/>
      <c r="E59" s="8"/>
      <c r="F59" s="8"/>
      <c r="G59" s="8"/>
      <c r="H59" s="8"/>
      <c r="I59" s="8"/>
      <c r="J59" s="8"/>
      <c r="K59" s="8"/>
      <c r="L59" s="8"/>
      <c r="M59" s="8"/>
    </row>
    <row r="60" ht="15.75" customHeight="1">
      <c r="A60" s="2"/>
      <c r="B60" s="2"/>
      <c r="C60" s="2"/>
      <c r="D60" s="2"/>
      <c r="E60" s="3"/>
      <c r="F60" s="3"/>
      <c r="G60" s="3"/>
      <c r="H60" s="3"/>
      <c r="I60" s="3"/>
      <c r="J60" s="3"/>
      <c r="K60" s="3"/>
      <c r="L60" s="3"/>
      <c r="M60" s="3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